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G39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R39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<sst xmlns="http://schemas.openxmlformats.org/spreadsheetml/2006/main" count="116" uniqueCount="73">
  <si>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</si>
  <si>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</si>
  <si>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</si>
  <si>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HKK Olomouc</t>
  </si>
  <si>
    <t>Datum:  </t>
  </si>
  <si>
    <t>19.2.2022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</si>
  <si>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</si>
  <si>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</si>
  <si>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</si>
  <si>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</si>
  <si>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</si>
  <si>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</si>
  <si>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</si>
  <si>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</si>
  <si>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</si>
  <si>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</si>
  <si>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</si>
  <si>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</si>
  <si>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</si>
  <si>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</si>
  <si>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</si>
  <si>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Petřek</t>
  </si>
  <si>
    <t>Břetislav</t>
  </si>
  <si>
    <t>Miroslav</t>
  </si>
  <si>
    <t>Albrecht</t>
  </si>
  <si>
    <t>Černý</t>
  </si>
  <si>
    <t>Michal</t>
  </si>
  <si>
    <t>Zdeněk</t>
  </si>
  <si>
    <t>Hendrych</t>
  </si>
  <si>
    <t>Smrža</t>
  </si>
  <si>
    <t>Jaromír</t>
  </si>
  <si>
    <t>Bartoš</t>
  </si>
  <si>
    <t>Skopalík</t>
  </si>
  <si>
    <t>Kamil</t>
  </si>
  <si>
    <t>Vlastimil</t>
  </si>
  <si>
    <t>Havran</t>
  </si>
  <si>
    <t>Radek</t>
  </si>
  <si>
    <t>Jiří</t>
  </si>
  <si>
    <t>Hošek</t>
  </si>
  <si>
    <t>Kubeša</t>
  </si>
  <si>
    <t>Marian</t>
  </si>
  <si>
    <t>Celkový výkon družstva  </t>
  </si>
  <si>
    <t>Vedoucí družstva         Jméno:</t>
  </si>
  <si>
    <t>Radek Havran</t>
  </si>
  <si>
    <t>Bodový zisk</t>
  </si>
  <si>
    <t>Jiří Hendrych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</si>
  <si>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</si>
  <si>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</si>
  <si>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</si>
  <si>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</si>
  <si>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</si>
  <si>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</si>
  <si>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</si>
  <si>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</si>
  <si>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</si>
  <si>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</si>
  <si>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</si>
  <si>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</si>
  <si>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</si>
  <si>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</si>
  <si>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</si>
  <si>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</si>
  <si>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</si>
  <si>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</si>
  <si>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</si>
  <si>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</si>
  <si>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</si>
  <si>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Matušek Josef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</si>
  <si>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</si>
  <si>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</si>
  <si>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</si>
  <si>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</si>
  <si>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19.2.2022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</si>
</sst>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44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90</v>
      </c>
      <c r="O8" s="12">
        <v>45</v>
      </c>
      <c r="P8" s="12">
        <v>1</v>
      </c>
      <c r="Q8" s="13">
        <f>IF(AND(ISBLANK(N8),ISBLANK(O8)),"",N8+O8)</f>
        <v>135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33</v>
      </c>
      <c r="F9" s="18">
        <v>3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51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45</v>
      </c>
      <c r="F10" s="18">
        <v>3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87</v>
      </c>
      <c r="O10" s="18">
        <v>45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62</v>
      </c>
      <c r="F11" s="23">
        <v>1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54</v>
      </c>
      <c r="P11" s="23">
        <v>0</v>
      </c>
      <c r="Q11" s="24">
        <f>IF(AND(ISBLANK(N11),ISBLANK(O11)),"",N11+O11)</f>
        <v>153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374</v>
      </c>
      <c r="E12" s="28">
        <f>IF(ISNUMBER($G12),SUM(E8:E11),"")</f>
        <v>184</v>
      </c>
      <c r="F12" s="28">
        <f>IF(ISNUMBER($G12),SUM(F8:F11),"")</f>
        <v>8</v>
      </c>
      <c r="G12" s="29">
        <f>IF(SUM($G8:$G11)+SUM($Q8:$Q11)&gt;0,SUM(G8:G11),"")</f>
        <v>558</v>
      </c>
      <c r="H12" s="27">
        <f>IF(ISNUMBER($G12),SUM(H8:H11),"")</f>
        <v>2.5</v>
      </c>
      <c r="I12" s="99"/>
      <c r="K12" s="96">
        <v>7415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195</v>
      </c>
      <c r="P12" s="28">
        <f>IF(ISNUMBER($G12),SUM(P8:P11),"")</f>
        <v>1</v>
      </c>
      <c r="Q12" s="29">
        <f>IF(SUM($G8:$G11)+SUM($Q8:$Q11)&gt;0,SUM(Q8:Q11),"")</f>
        <v>559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34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87</v>
      </c>
      <c r="O13" s="12">
        <v>58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52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31</v>
      </c>
      <c r="P14" s="18">
        <v>5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44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69</v>
      </c>
      <c r="P15" s="18">
        <v>2</v>
      </c>
      <c r="Q15" s="19">
        <f>IF(AND(ISBLANK(N15),ISBLANK(O15)),"",N15+O15)</f>
        <v>169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77</v>
      </c>
      <c r="O16" s="23">
        <v>54</v>
      </c>
      <c r="P16" s="23">
        <v>0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363</v>
      </c>
      <c r="E17" s="28">
        <f>IF(ISNUMBER($G17),SUM(E13:E16),"")</f>
        <v>174</v>
      </c>
      <c r="F17" s="28">
        <f>IF(ISNUMBER($G17),SUM(F13:F16),"")</f>
        <v>1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10473</v>
      </c>
      <c r="L17" s="97"/>
      <c r="M17" s="26" t="s">
        <v>17</v>
      </c>
      <c r="N17" s="27">
        <f>IF(ISNUMBER($G17),SUM(N13:N16),"")</f>
        <v>355</v>
      </c>
      <c r="O17" s="28">
        <f>IF(ISNUMBER($G17),SUM(O13:O16),"")</f>
        <v>212</v>
      </c>
      <c r="P17" s="28">
        <f>IF(ISNUMBER($G17),SUM(P13:P16),"")</f>
        <v>7</v>
      </c>
      <c r="Q17" s="29">
        <f>IF(SUM($G13:$G16)+SUM($Q13:$Q16)&gt;0,SUM(Q13:Q16),"")</f>
        <v>567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42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43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54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3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53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87</v>
      </c>
      <c r="O20" s="18">
        <v>17</v>
      </c>
      <c r="P20" s="18">
        <v>8</v>
      </c>
      <c r="Q20" s="19">
        <f>IF(AND(ISBLANK(N20),ISBLANK(O20)),"",N20+O20)</f>
        <v>104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50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44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17</v>
      </c>
      <c r="D22" s="27">
        <f>IF(ISNUMBER($G22),SUM(D18:D21),"")</f>
        <v>380</v>
      </c>
      <c r="E22" s="28">
        <f>IF(ISNUMBER($G22),SUM(E18:E21),"")</f>
        <v>199</v>
      </c>
      <c r="F22" s="28">
        <f>IF(ISNUMBER($G22),SUM(F18:F21),"")</f>
        <v>2</v>
      </c>
      <c r="G22" s="29">
        <f>IF(SUM($G18:$G21)+SUM($Q18:$Q21)&gt;0,SUM(G18:G21),"")</f>
        <v>579</v>
      </c>
      <c r="H22" s="27">
        <f>IF(ISNUMBER($G22),SUM(H18:H21),"")</f>
        <v>4</v>
      </c>
      <c r="I22" s="99"/>
      <c r="K22" s="96">
        <v>22299</v>
      </c>
      <c r="L22" s="97"/>
      <c r="M22" s="26" t="s">
        <v>17</v>
      </c>
      <c r="N22" s="27">
        <f>IF(ISNUMBER($G22),SUM(N18:N21),"")</f>
        <v>358</v>
      </c>
      <c r="O22" s="28">
        <f>IF(ISNUMBER($G22),SUM(O18:O21),"")</f>
        <v>149</v>
      </c>
      <c r="P22" s="28">
        <f>IF(ISNUMBER($G22),SUM(P18:P21),"")</f>
        <v>12</v>
      </c>
      <c r="Q22" s="29">
        <f>IF(SUM($G18:$G21)+SUM($Q18:$Q21)&gt;0,SUM(Q18:Q21),"")</f>
        <v>507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36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34</v>
      </c>
      <c r="P23" s="12">
        <v>5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27</v>
      </c>
      <c r="P24" s="18">
        <v>4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109</v>
      </c>
      <c r="E25" s="18">
        <v>43</v>
      </c>
      <c r="F25" s="18">
        <v>2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89</v>
      </c>
      <c r="O25" s="18">
        <v>31</v>
      </c>
      <c r="P25" s="18">
        <v>3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35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54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395</v>
      </c>
      <c r="E27" s="28">
        <f>IF(ISNUMBER($G27),SUM(E23:E26),"")</f>
        <v>156</v>
      </c>
      <c r="F27" s="28">
        <f>IF(ISNUMBER($G27),SUM(F23:F26),"")</f>
        <v>5</v>
      </c>
      <c r="G27" s="29">
        <f>IF(SUM($G23:$G26)+SUM($Q23:$Q26)&gt;0,SUM(G23:G26),"")</f>
        <v>551</v>
      </c>
      <c r="H27" s="27">
        <f>IF(ISNUMBER($G27),SUM(H23:H26),"")</f>
        <v>3</v>
      </c>
      <c r="I27" s="99"/>
      <c r="K27" s="96">
        <v>7416</v>
      </c>
      <c r="L27" s="97"/>
      <c r="M27" s="26" t="s">
        <v>17</v>
      </c>
      <c r="N27" s="27">
        <f>IF(ISNUMBER($G27),SUM(N23:N26),"")</f>
        <v>350</v>
      </c>
      <c r="O27" s="28">
        <f>IF(ISNUMBER($G27),SUM(O23:O26),"")</f>
        <v>146</v>
      </c>
      <c r="P27" s="28">
        <f>IF(ISNUMBER($G27),SUM(P23:P26),"")</f>
        <v>12</v>
      </c>
      <c r="Q27" s="29">
        <f>IF(SUM($G23:$G26)+SUM($Q23:$Q26)&gt;0,SUM(Q23:Q26),"")</f>
        <v>496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80</v>
      </c>
      <c r="E28" s="12">
        <v>50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28</v>
      </c>
      <c r="L28" s="89"/>
      <c r="M28" s="10">
        <v>1</v>
      </c>
      <c r="N28" s="11">
        <v>99</v>
      </c>
      <c r="O28" s="12">
        <v>54</v>
      </c>
      <c r="P28" s="12">
        <v>2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41</v>
      </c>
      <c r="P29" s="18">
        <v>2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44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98</v>
      </c>
      <c r="O30" s="18">
        <v>43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50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49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197</v>
      </c>
      <c r="F32" s="28">
        <f>IF(ISNUMBER($G32),SUM(F28:F31),"")</f>
        <v>1</v>
      </c>
      <c r="G32" s="29">
        <f>IF(SUM($G28:$G31)+SUM($Q28:$Q31)&gt;0,SUM(G28:G31),"")</f>
        <v>561</v>
      </c>
      <c r="H32" s="27">
        <f>IF(ISNUMBER($G32),SUM(H28:H31),"")</f>
        <v>2</v>
      </c>
      <c r="I32" s="99"/>
      <c r="K32" s="96">
        <v>6450</v>
      </c>
      <c r="L32" s="97"/>
      <c r="M32" s="26" t="s">
        <v>17</v>
      </c>
      <c r="N32" s="27">
        <f>IF(ISNUMBER($G32),SUM(N28:N31),"")</f>
        <v>386</v>
      </c>
      <c r="O32" s="28">
        <f>IF(ISNUMBER($G32),SUM(O28:O31),"")</f>
        <v>187</v>
      </c>
      <c r="P32" s="28">
        <f>IF(ISNUMBER($G32),SUM(P28:P31),"")</f>
        <v>5</v>
      </c>
      <c r="Q32" s="29">
        <f>IF(SUM($G28:$G31)+SUM($Q28:$Q31)&gt;0,SUM(Q28:Q31),"")</f>
        <v>573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109</v>
      </c>
      <c r="E33" s="12">
        <v>35</v>
      </c>
      <c r="F33" s="12">
        <v>2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35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51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53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41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78</v>
      </c>
      <c r="O35" s="18">
        <v>44</v>
      </c>
      <c r="P35" s="18">
        <v>1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50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9088</v>
      </c>
      <c r="B37" s="97"/>
      <c r="C37" s="26" t="s">
        <v>17</v>
      </c>
      <c r="D37" s="27">
        <f>IF(ISNUMBER($G37),SUM(D33:D36),"")</f>
        <v>380</v>
      </c>
      <c r="E37" s="28">
        <f>IF(ISNUMBER($G37),SUM(E33:E36),"")</f>
        <v>177</v>
      </c>
      <c r="F37" s="28">
        <f>IF(ISNUMBER($G37),SUM(F33:F36),"")</f>
        <v>2</v>
      </c>
      <c r="G37" s="29">
        <f>IF(SUM($G33:$G36)+SUM($Q33:$Q36)&gt;0,SUM(G33:G36),"")</f>
        <v>557</v>
      </c>
      <c r="H37" s="27">
        <f>IF(ISNUMBER($G37),SUM(H33:H36),"")</f>
        <v>4</v>
      </c>
      <c r="I37" s="99"/>
      <c r="K37" s="96">
        <v>18232</v>
      </c>
      <c r="L37" s="97"/>
      <c r="M37" s="26" t="s">
        <v>17</v>
      </c>
      <c r="N37" s="27">
        <f>IF(ISNUMBER($G37),SUM(N33:N36),"")</f>
        <v>354</v>
      </c>
      <c r="O37" s="28">
        <f>IF(ISNUMBER($G37),SUM(O33:O36),"")</f>
        <v>177</v>
      </c>
      <c r="P37" s="28">
        <f>IF(ISNUMBER($G37),SUM(P33:P36),"")</f>
        <v>2</v>
      </c>
      <c r="Q37" s="29">
        <f>IF(SUM($G33:$G36)+SUM($Q33:$Q36)&gt;0,SUM(Q33:Q36),"")</f>
        <v>531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2256</v>
      </c>
      <c r="E39" s="34">
        <f>IF(ISNUMBER($G39),SUM(E12,E17,E22,E27,E32,E37),"")</f>
        <v>1087</v>
      </c>
      <c r="F39" s="34">
        <f>IF(ISNUMBER($G39),SUM(F12,F17,F22,F27,F32,F37),"")</f>
        <v>19</v>
      </c>
      <c r="G39" s="35">
        <f>IF(SUM($G$8:$G$37)+SUM($Q$8:$Q$37)&gt;0,SUM(G12,G17,G22,G27,G32,G37),"")</f>
        <v>3343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2167</v>
      </c>
      <c r="O39" s="34">
        <f>IF(ISNUMBER($G39),SUM(O12,O17,O22,O27,O32,O37),"")</f>
        <v>1066</v>
      </c>
      <c r="P39" s="34">
        <f>IF(ISNUMBER($G39),SUM(P12,P17,P22,P27,P32,P37),"")</f>
        <v>39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Horní Benešov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31</v>
      </c>
      <c r="L57" s="72" t="s">
        <v>67</v>
      </c>
      <c r="M57" s="73"/>
      <c r="N57" s="63">
        <v>21044</v>
      </c>
      <c r="O57" s="72" t="s">
        <v>68</v>
      </c>
      <c r="P57" s="75"/>
      <c r="Q57" s="75"/>
      <c r="R57" s="73"/>
      <c r="S57" s="65">
        <v>7416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2022-02-19T13:21:18Z</dcterms:modified>
</cp:coreProperties>
</file>